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1 " sheetId="12" r:id="rId1"/>
    <sheet name="таблица3" sheetId="14" r:id="rId2"/>
  </sheets>
  <definedNames>
    <definedName name="_xlnm.Print_Area" localSheetId="0">'таблица 1 '!$A$1:$O$32</definedName>
    <definedName name="_xlnm.Print_Area" localSheetId="1">таблица3!$A$1:$AA$32</definedName>
  </definedNames>
  <calcPr calcId="125725"/>
</workbook>
</file>

<file path=xl/calcChain.xml><?xml version="1.0" encoding="utf-8"?>
<calcChain xmlns="http://schemas.openxmlformats.org/spreadsheetml/2006/main">
  <c r="D16" i="12"/>
  <c r="X28" i="14" l="1"/>
  <c r="W28"/>
  <c r="V28"/>
  <c r="U28"/>
  <c r="E16"/>
  <c r="B16" s="1"/>
  <c r="M28" i="12"/>
  <c r="L28" l="1"/>
  <c r="B26" i="14"/>
  <c r="T28"/>
  <c r="J26" i="12"/>
  <c r="B16" l="1"/>
  <c r="K26"/>
  <c r="K28"/>
  <c r="B26" l="1"/>
  <c r="H28"/>
  <c r="J28"/>
  <c r="J22" i="14" l="1"/>
  <c r="I28" i="12"/>
  <c r="S28" i="14" l="1"/>
  <c r="D19" l="1"/>
  <c r="B25" l="1"/>
  <c r="M28"/>
  <c r="N28"/>
  <c r="O28"/>
  <c r="P28"/>
  <c r="Q28"/>
  <c r="R28"/>
  <c r="I16"/>
  <c r="AA28"/>
  <c r="Z28"/>
  <c r="Y28"/>
  <c r="L28"/>
  <c r="K28"/>
  <c r="J28"/>
  <c r="I28"/>
  <c r="H28"/>
  <c r="G28"/>
  <c r="F28"/>
  <c r="E28"/>
  <c r="D28"/>
  <c r="C28"/>
  <c r="B27"/>
  <c r="B24"/>
  <c r="B23"/>
  <c r="B22"/>
  <c r="B21"/>
  <c r="B20"/>
  <c r="B19"/>
  <c r="B18"/>
  <c r="B17"/>
  <c r="B28" l="1"/>
  <c r="F28" i="12" l="1"/>
  <c r="G28"/>
  <c r="B27"/>
  <c r="B25"/>
  <c r="B24"/>
  <c r="B23"/>
  <c r="B22"/>
  <c r="B21"/>
  <c r="B20"/>
  <c r="B19"/>
  <c r="B18"/>
  <c r="B17"/>
  <c r="E28"/>
  <c r="D28"/>
  <c r="C28"/>
  <c r="B28" l="1"/>
  <c r="O28"/>
  <c r="N28"/>
</calcChain>
</file>

<file path=xl/sharedStrings.xml><?xml version="1.0" encoding="utf-8"?>
<sst xmlns="http://schemas.openxmlformats.org/spreadsheetml/2006/main" count="84" uniqueCount="60">
  <si>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</si>
  <si>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</si>
  <si>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</si>
  <si>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</si>
  <si>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</si>
  <si>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</si>
  <si>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</si>
  <si>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</si>
  <si>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</si>
  <si>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</si>
  <si>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</si>
  <si>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</si>
  <si>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</si>
  <si>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</si>
  <si>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</si>
  <si>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</si>
  <si>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</si>
  <si>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</si>
  <si>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</si>
  <si>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на 2022 год и плановый период 2023-2024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</si>
  <si>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</si>
  <si>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</si>
  <si>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Приложение №10</t>
  </si>
  <si>
    <t>депутатский фонд</t>
  </si>
  <si>
    <t>МРОТ до 17362,50</t>
  </si>
  <si>
    <t>распаковка</t>
  </si>
  <si>
    <t>коммунальные</t>
  </si>
  <si>
    <t>индексация</t>
  </si>
  <si>
    <t>в том числе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</si>
  <si>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</si>
  <si>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в соответствии с заключенными соглашениями</t>
  </si>
  <si>
    <t xml:space="preserve">Организация утилизации, переработки и сбора отходов </t>
  </si>
  <si>
    <t>софинансирование к ИБ</t>
  </si>
  <si>
    <t>дорожный фонд</t>
  </si>
  <si>
    <t>Исполнение собственных полномочий</t>
  </si>
  <si>
    <t>водопровод с. Пайвино 9 км</t>
  </si>
  <si>
    <t>подключение уличного освещения (с.Кинтереп)</t>
  </si>
  <si>
    <t>трактор "Беларусь" со снежным отвалом</t>
  </si>
  <si>
    <t>установка системы оповещ</t>
  </si>
  <si>
    <t>штраф (предпис.об устранении требований наруш.пож.безопасн)</t>
  </si>
  <si>
    <t xml:space="preserve">софинансирование к  организации беспер. работы объектов жизнеобесп. </t>
  </si>
  <si>
    <t>Приобретение и установка остановочных павильонов</t>
  </si>
  <si>
    <t>Проектирование газопровода за р.Бердь (софинансирование к проекту 2021г)</t>
  </si>
  <si>
    <t>Определение рыночной стоимости в целях передачи в оперативное управление или хоз.вед.нежилого здания (котельная)</t>
  </si>
  <si>
    <t>оплата выполненных кадастровых работ по объекту "Строительство распределительных газовых сетей села Пайвино"</t>
  </si>
  <si>
    <t>оплата по аналитическим исследованиям и испытаниям (реконструкция системы водоснабжения в с.Пайвино)</t>
  </si>
  <si>
    <t>Экспертиза сметной документации (благоустройство КРСТ)</t>
  </si>
  <si>
    <t>распаковка культура</t>
  </si>
  <si>
    <t>Проектирование музея старателя и инжен-геодезич изыскания</t>
  </si>
  <si>
    <t>ставка экскурсавода</t>
  </si>
  <si>
    <t>распаковка культура (доведение до 39119,70)</t>
  </si>
  <si>
    <t>распаковка на 9 месяцев (культура)</t>
  </si>
  <si>
    <t xml:space="preserve">МРОТ </t>
  </si>
  <si>
    <t>парк СССР (вода)</t>
  </si>
  <si>
    <t>огнезащ.обработка чердачных перекрытий</t>
  </si>
  <si>
    <t>оплата налоговой задолженности (земельный налог)</t>
  </si>
  <si>
    <t>возмещение расходов-742,0, выплата з/платы-700,0</t>
  </si>
  <si>
    <t xml:space="preserve">к решению 15 сессии Совета депутатов </t>
  </si>
  <si>
    <t>от 29.07.2022 г. №  127 «О внесении изменений в бюджет</t>
  </si>
  <si>
    <t>от 29.07.2022 г. № 127  «О внесении изменений в бюджет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</si>
</sst>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0000"/>
    <numFmt numFmtId="168" formatCode="_-* #,##0.00000_р_._-;\-* #,##0.00000_р_._-;_-* &quot;-&quot;??_р_._-;_-@_-"/>
  </numFmts>
  <fonts count="22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86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7" fillId="3" borderId="0" xfId="0" applyFont="1" applyFill="1" applyAlignment="1"/>
    <xf numFmtId="0" fontId="13" fillId="3" borderId="0" xfId="0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5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0" fontId="10" fillId="0" borderId="0" xfId="0" applyFont="1" applyFill="1" applyAlignment="1">
      <alignment wrapText="1"/>
    </xf>
    <xf numFmtId="165" fontId="14" fillId="2" borderId="7" xfId="1" applyNumberFormat="1" applyFont="1" applyFill="1" applyBorder="1" applyAlignment="1">
      <alignment horizontal="center" vertical="center"/>
    </xf>
    <xf numFmtId="0" fontId="11" fillId="2" borderId="9" xfId="0" applyFont="1" applyFill="1" applyBorder="1"/>
    <xf numFmtId="167" fontId="16" fillId="2" borderId="10" xfId="0" applyNumberFormat="1" applyFont="1" applyFill="1" applyBorder="1" applyAlignment="1"/>
    <xf numFmtId="0" fontId="12" fillId="2" borderId="11" xfId="0" applyFont="1" applyFill="1" applyBorder="1" applyAlignment="1"/>
    <xf numFmtId="0" fontId="12" fillId="2" borderId="0" xfId="0" applyFont="1" applyFill="1" applyBorder="1" applyAlignment="1"/>
    <xf numFmtId="0" fontId="12" fillId="2" borderId="0" xfId="0" applyFont="1" applyFill="1" applyAlignment="1"/>
    <xf numFmtId="0" fontId="13" fillId="2" borderId="0" xfId="0" applyFont="1" applyFill="1" applyAlignment="1"/>
    <xf numFmtId="4" fontId="13" fillId="2" borderId="0" xfId="0" applyNumberFormat="1" applyFont="1" applyFill="1" applyAlignment="1"/>
    <xf numFmtId="0" fontId="18" fillId="2" borderId="0" xfId="0" applyFont="1" applyFill="1" applyAlignment="1"/>
    <xf numFmtId="0" fontId="7" fillId="0" borderId="12" xfId="0" applyFont="1" applyBorder="1" applyAlignment="1">
      <alignment horizontal="center" wrapText="1"/>
    </xf>
    <xf numFmtId="165" fontId="14" fillId="2" borderId="13" xfId="1" applyNumberFormat="1" applyFont="1" applyFill="1" applyBorder="1"/>
    <xf numFmtId="165" fontId="14" fillId="0" borderId="13" xfId="1" applyNumberFormat="1" applyFont="1" applyFill="1" applyBorder="1"/>
    <xf numFmtId="165" fontId="14" fillId="2" borderId="7" xfId="1" applyNumberFormat="1" applyFont="1" applyFill="1" applyBorder="1"/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2" fillId="3" borderId="11" xfId="0" applyFont="1" applyFill="1" applyBorder="1" applyAlignment="1"/>
    <xf numFmtId="0" fontId="12" fillId="3" borderId="0" xfId="0" applyFont="1" applyFill="1" applyBorder="1" applyAlignment="1"/>
    <xf numFmtId="4" fontId="13" fillId="3" borderId="0" xfId="0" applyNumberFormat="1" applyFont="1" applyFill="1" applyAlignment="1"/>
    <xf numFmtId="168" fontId="14" fillId="2" borderId="7" xfId="1" applyNumberFormat="1" applyFont="1" applyFill="1" applyBorder="1"/>
    <xf numFmtId="0" fontId="7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168" fontId="14" fillId="2" borderId="13" xfId="1" applyNumberFormat="1" applyFont="1" applyFill="1" applyBorder="1"/>
    <xf numFmtId="168" fontId="14" fillId="4" borderId="7" xfId="1" applyNumberFormat="1" applyFont="1" applyFill="1" applyBorder="1"/>
    <xf numFmtId="168" fontId="16" fillId="2" borderId="10" xfId="0" applyNumberFormat="1" applyFont="1" applyFill="1" applyBorder="1" applyAlignment="1"/>
    <xf numFmtId="0" fontId="7" fillId="2" borderId="10" xfId="0" applyFont="1" applyFill="1" applyBorder="1" applyAlignment="1">
      <alignment horizontal="center" wrapText="1"/>
    </xf>
    <xf numFmtId="168" fontId="14" fillId="4" borderId="5" xfId="1" applyNumberFormat="1" applyFont="1" applyFill="1" applyBorder="1"/>
    <xf numFmtId="168" fontId="14" fillId="4" borderId="7" xfId="1" applyNumberFormat="1" applyFont="1" applyFill="1" applyBorder="1" applyAlignment="1">
      <alignment horizontal="center" vertical="center"/>
    </xf>
    <xf numFmtId="168" fontId="20" fillId="2" borderId="5" xfId="1" applyNumberFormat="1" applyFont="1" applyFill="1" applyBorder="1"/>
    <xf numFmtId="168" fontId="20" fillId="2" borderId="7" xfId="1" applyNumberFormat="1" applyFont="1" applyFill="1" applyBorder="1" applyAlignment="1">
      <alignment horizontal="center" vertical="center"/>
    </xf>
    <xf numFmtId="168" fontId="21" fillId="4" borderId="10" xfId="0" applyNumberFormat="1" applyFont="1" applyFill="1" applyBorder="1" applyAlignment="1"/>
    <xf numFmtId="168" fontId="21" fillId="2" borderId="10" xfId="0" applyNumberFormat="1" applyFont="1" applyFill="1" applyBorder="1" applyAlignment="1"/>
    <xf numFmtId="168" fontId="20" fillId="4" borderId="7" xfId="1" applyNumberFormat="1" applyFont="1" applyFill="1" applyBorder="1" applyAlignment="1">
      <alignment horizontal="center" vertical="center"/>
    </xf>
    <xf numFmtId="168" fontId="14" fillId="2" borderId="5" xfId="1" applyNumberFormat="1" applyFont="1" applyFill="1" applyBorder="1"/>
    <xf numFmtId="168" fontId="14" fillId="2" borderId="7" xfId="1" applyNumberFormat="1" applyFont="1" applyFill="1" applyBorder="1" applyAlignment="1">
      <alignment horizontal="center" vertical="center"/>
    </xf>
    <xf numFmtId="165" fontId="14" fillId="4" borderId="5" xfId="1" applyNumberFormat="1" applyFont="1" applyFill="1" applyBorder="1"/>
    <xf numFmtId="168" fontId="14" fillId="4" borderId="13" xfId="1" applyNumberFormat="1" applyFont="1" applyFill="1" applyBorder="1"/>
    <xf numFmtId="165" fontId="14" fillId="4" borderId="13" xfId="1" applyNumberFormat="1" applyFont="1" applyFill="1" applyBorder="1"/>
    <xf numFmtId="165" fontId="16" fillId="2" borderId="10" xfId="0" applyNumberFormat="1" applyFont="1" applyFill="1" applyBorder="1" applyAlignment="1"/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9" fillId="3" borderId="0" xfId="0" applyFont="1" applyFill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zoomScale="90" zoomScaleNormal="90" zoomScaleSheetLayoutView="100" workbookViewId="0">
      <selection activeCell="N3" sqref="N3"/>
    </sheetView>
  </sheetViews>
  <sheetFormatPr defaultColWidth="9.109375" defaultRowHeight="13.2"/>
  <cols>
    <col min="1" max="1" width="25.6640625" style="1" customWidth="1"/>
    <col min="2" max="2" width="16.33203125" style="1" customWidth="1"/>
    <col min="3" max="3" width="13.6640625" style="1" hidden="1" customWidth="1"/>
    <col min="4" max="4" width="12.6640625" style="1" hidden="1" customWidth="1"/>
    <col min="5" max="5" width="12.88671875" style="1" hidden="1" customWidth="1"/>
    <col min="6" max="6" width="15.6640625" style="1" hidden="1" customWidth="1"/>
    <col min="7" max="7" width="15.109375" style="1" hidden="1" customWidth="1"/>
    <col min="8" max="8" width="11.6640625" style="1" hidden="1" customWidth="1"/>
    <col min="9" max="9" width="13.88671875" style="1" hidden="1" customWidth="1"/>
    <col min="10" max="10" width="14.44140625" style="1" hidden="1" customWidth="1"/>
    <col min="11" max="12" width="17.109375" style="1" hidden="1" customWidth="1"/>
    <col min="13" max="13" width="16" style="1" hidden="1" customWidth="1"/>
    <col min="14" max="14" width="16.88671875" style="1" customWidth="1"/>
    <col min="15" max="15" width="14.44140625" style="1" customWidth="1"/>
    <col min="16" max="16384" width="9.109375" style="1"/>
  </cols>
  <sheetData>
    <row r="1" spans="1:17" s="29" customFormat="1" ht="17.2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22</v>
      </c>
      <c r="P1" s="28"/>
    </row>
    <row r="2" spans="1:17" s="29" customFormat="1" ht="18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 t="s">
        <v>57</v>
      </c>
      <c r="P2" s="33"/>
    </row>
    <row r="3" spans="1:17" s="29" customFormat="1" ht="12.75" customHeight="1">
      <c r="A3" s="34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 t="s">
        <v>0</v>
      </c>
      <c r="P3" s="33"/>
    </row>
    <row r="4" spans="1:17" s="29" customFormat="1" ht="12" customHeight="1">
      <c r="A4" s="85" t="s">
        <v>58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33"/>
    </row>
    <row r="5" spans="1:17" s="29" customFormat="1" ht="15.6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O5" s="32" t="s">
        <v>1</v>
      </c>
    </row>
    <row r="6" spans="1:17" s="29" customFormat="1" ht="15.6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O6" s="32" t="s">
        <v>19</v>
      </c>
    </row>
    <row r="7" spans="1:17" s="29" customFormat="1" ht="13.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7" ht="75.75" customHeight="1">
      <c r="A8" s="78" t="s">
        <v>20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3"/>
    </row>
    <row r="9" spans="1:17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"/>
    </row>
    <row r="10" spans="1:17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3"/>
      <c r="O10" s="6" t="s">
        <v>2</v>
      </c>
      <c r="P10" s="3"/>
    </row>
    <row r="11" spans="1:17" ht="79.5" customHeight="1">
      <c r="A11" s="80" t="s">
        <v>21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36"/>
      <c r="Q11" s="36"/>
    </row>
    <row r="13" spans="1:17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O13" s="9" t="s">
        <v>3</v>
      </c>
    </row>
    <row r="14" spans="1:17" s="10" customFormat="1" ht="15" customHeight="1">
      <c r="A14" s="75" t="s">
        <v>4</v>
      </c>
      <c r="B14" s="75">
        <v>2022</v>
      </c>
      <c r="C14" s="75" t="s">
        <v>24</v>
      </c>
      <c r="D14" s="75" t="s">
        <v>23</v>
      </c>
      <c r="E14" s="75" t="s">
        <v>25</v>
      </c>
      <c r="F14" s="75" t="s">
        <v>26</v>
      </c>
      <c r="G14" s="75" t="s">
        <v>27</v>
      </c>
      <c r="H14" s="75" t="s">
        <v>37</v>
      </c>
      <c r="I14" s="75" t="s">
        <v>47</v>
      </c>
      <c r="J14" s="75" t="s">
        <v>49</v>
      </c>
      <c r="K14" s="75" t="s">
        <v>50</v>
      </c>
      <c r="L14" s="75" t="s">
        <v>51</v>
      </c>
      <c r="M14" s="75" t="s">
        <v>52</v>
      </c>
      <c r="N14" s="75">
        <v>2023</v>
      </c>
      <c r="O14" s="75">
        <v>2024</v>
      </c>
    </row>
    <row r="15" spans="1:17" s="10" customFormat="1" ht="51.75" customHeight="1" thickBot="1">
      <c r="A15" s="79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</row>
    <row r="16" spans="1:17" s="10" customFormat="1" ht="18" customHeight="1">
      <c r="A16" s="11" t="s">
        <v>5</v>
      </c>
      <c r="B16" s="23">
        <f>0+SUM(C16:M16)</f>
        <v>8399.2891100000015</v>
      </c>
      <c r="C16" s="23">
        <v>7.46</v>
      </c>
      <c r="D16" s="71">
        <f>1280+1000+350+160</f>
        <v>2790</v>
      </c>
      <c r="E16" s="23">
        <v>79.75855</v>
      </c>
      <c r="F16" s="71">
        <v>185</v>
      </c>
      <c r="G16" s="23">
        <v>659.08013000000005</v>
      </c>
      <c r="H16" s="23">
        <v>4500</v>
      </c>
      <c r="I16" s="64">
        <v>61.230330000000002</v>
      </c>
      <c r="J16" s="64"/>
      <c r="K16" s="69">
        <v>54.562130000000003</v>
      </c>
      <c r="L16" s="62">
        <v>57.896160000000002</v>
      </c>
      <c r="M16" s="62">
        <v>4.3018099999999997</v>
      </c>
      <c r="N16" s="12"/>
      <c r="O16" s="12"/>
    </row>
    <row r="17" spans="1:15" s="10" customFormat="1" ht="13.8">
      <c r="A17" s="13" t="s">
        <v>6</v>
      </c>
      <c r="B17" s="37">
        <f>4318.4+SUM(C17:M17)</f>
        <v>5253.9753199999996</v>
      </c>
      <c r="C17" s="37">
        <v>6.66</v>
      </c>
      <c r="D17" s="37">
        <v>80</v>
      </c>
      <c r="E17" s="37">
        <v>124.61117</v>
      </c>
      <c r="F17" s="37">
        <v>288.56499000000002</v>
      </c>
      <c r="G17" s="37">
        <v>144.57006000000001</v>
      </c>
      <c r="H17" s="37"/>
      <c r="I17" s="65">
        <v>95.672579999999996</v>
      </c>
      <c r="J17" s="65"/>
      <c r="K17" s="70">
        <v>85.253330000000005</v>
      </c>
      <c r="L17" s="63">
        <v>90.462959999999995</v>
      </c>
      <c r="M17" s="63">
        <v>19.78023</v>
      </c>
      <c r="N17" s="14"/>
      <c r="O17" s="14"/>
    </row>
    <row r="18" spans="1:15" s="10" customFormat="1" ht="13.8">
      <c r="A18" s="13" t="s">
        <v>7</v>
      </c>
      <c r="B18" s="37">
        <f>3415.3+SUM(C18:M18)</f>
        <v>3860.5103200000003</v>
      </c>
      <c r="C18" s="37">
        <v>8</v>
      </c>
      <c r="D18" s="37"/>
      <c r="E18" s="37">
        <v>79.751149999999996</v>
      </c>
      <c r="F18" s="37">
        <v>67.35772</v>
      </c>
      <c r="G18" s="37">
        <v>92.676299999999998</v>
      </c>
      <c r="H18" s="37"/>
      <c r="I18" s="65">
        <v>61.230460000000001</v>
      </c>
      <c r="J18" s="65"/>
      <c r="K18" s="70">
        <v>54.562130000000003</v>
      </c>
      <c r="L18" s="63">
        <v>57.89629</v>
      </c>
      <c r="M18" s="63">
        <v>23.736270000000001</v>
      </c>
      <c r="N18" s="14"/>
      <c r="O18" s="14"/>
    </row>
    <row r="19" spans="1:15" s="10" customFormat="1" ht="13.8">
      <c r="A19" s="13" t="s">
        <v>8</v>
      </c>
      <c r="B19" s="37">
        <f>3381.8+SUM(C19:M19)</f>
        <v>3815.0664300000003</v>
      </c>
      <c r="C19" s="37">
        <v>6.93</v>
      </c>
      <c r="D19" s="37"/>
      <c r="E19" s="37">
        <v>79.751149999999996</v>
      </c>
      <c r="F19" s="37">
        <v>39.609409999999997</v>
      </c>
      <c r="G19" s="37">
        <v>114.85805999999999</v>
      </c>
      <c r="H19" s="37"/>
      <c r="I19" s="65">
        <v>61.230460000000001</v>
      </c>
      <c r="J19" s="65"/>
      <c r="K19" s="70">
        <v>54.562130000000003</v>
      </c>
      <c r="L19" s="63">
        <v>55.753779999999999</v>
      </c>
      <c r="M19" s="63">
        <v>20.571439999999999</v>
      </c>
      <c r="N19" s="14"/>
      <c r="O19" s="14"/>
    </row>
    <row r="20" spans="1:15" s="10" customFormat="1" ht="13.8">
      <c r="A20" s="13" t="s">
        <v>9</v>
      </c>
      <c r="B20" s="37">
        <f>2276.4+SUM(C20:M20)</f>
        <v>2756.0921000000003</v>
      </c>
      <c r="C20" s="37">
        <v>4</v>
      </c>
      <c r="D20" s="37"/>
      <c r="E20" s="37">
        <v>58.813360000000003</v>
      </c>
      <c r="F20" s="37">
        <v>209.60213999999999</v>
      </c>
      <c r="G20" s="37">
        <v>76.009929999999997</v>
      </c>
      <c r="H20" s="37"/>
      <c r="I20" s="65">
        <v>46.422840000000001</v>
      </c>
      <c r="J20" s="65"/>
      <c r="K20" s="70">
        <v>40.921599999999998</v>
      </c>
      <c r="L20" s="63">
        <v>43.922229999999999</v>
      </c>
      <c r="M20" s="63">
        <v>0</v>
      </c>
      <c r="N20" s="14"/>
      <c r="O20" s="14"/>
    </row>
    <row r="21" spans="1:15" s="10" customFormat="1" ht="13.8">
      <c r="A21" s="13" t="s">
        <v>10</v>
      </c>
      <c r="B21" s="37">
        <f>3866.8+SUM(C21:M21)</f>
        <v>4327.1243400000003</v>
      </c>
      <c r="C21" s="37">
        <v>8</v>
      </c>
      <c r="D21" s="37"/>
      <c r="E21" s="37">
        <v>91.381519999999995</v>
      </c>
      <c r="F21" s="37"/>
      <c r="G21" s="37">
        <v>120.09542999999999</v>
      </c>
      <c r="H21" s="37"/>
      <c r="I21" s="65">
        <v>76.538070000000005</v>
      </c>
      <c r="J21" s="65"/>
      <c r="K21" s="70">
        <v>68.202669999999998</v>
      </c>
      <c r="L21" s="63">
        <v>72.370379999999997</v>
      </c>
      <c r="M21" s="63">
        <v>23.736270000000001</v>
      </c>
      <c r="N21" s="14"/>
      <c r="O21" s="14"/>
    </row>
    <row r="22" spans="1:15" s="15" customFormat="1" ht="13.8">
      <c r="A22" s="13" t="s">
        <v>11</v>
      </c>
      <c r="B22" s="37">
        <f>2012.5+SUM(C22:M22)</f>
        <v>2482.5796700000001</v>
      </c>
      <c r="C22" s="37">
        <v>8</v>
      </c>
      <c r="D22" s="37"/>
      <c r="E22" s="37">
        <v>75.763580000000005</v>
      </c>
      <c r="F22" s="37">
        <v>86.279740000000004</v>
      </c>
      <c r="G22" s="37">
        <v>111.29563</v>
      </c>
      <c r="H22" s="37"/>
      <c r="I22" s="65">
        <v>58.168930000000003</v>
      </c>
      <c r="J22" s="65"/>
      <c r="K22" s="70">
        <v>51.834029999999998</v>
      </c>
      <c r="L22" s="63">
        <v>55.001489999999997</v>
      </c>
      <c r="M22" s="63">
        <v>23.736270000000001</v>
      </c>
      <c r="N22" s="14"/>
      <c r="O22" s="14"/>
    </row>
    <row r="23" spans="1:15" s="10" customFormat="1" ht="13.8">
      <c r="A23" s="13" t="s">
        <v>12</v>
      </c>
      <c r="B23" s="37">
        <f>4268.8+SUM(C23:M23)</f>
        <v>4817.22264</v>
      </c>
      <c r="C23" s="37">
        <v>6.4</v>
      </c>
      <c r="D23" s="37"/>
      <c r="E23" s="37">
        <v>171.21778</v>
      </c>
      <c r="F23" s="37">
        <v>156.53434999999999</v>
      </c>
      <c r="G23" s="37">
        <v>109.34613</v>
      </c>
      <c r="H23" s="37"/>
      <c r="I23" s="65">
        <v>0</v>
      </c>
      <c r="J23" s="65"/>
      <c r="K23" s="70">
        <v>85.935360000000003</v>
      </c>
      <c r="L23" s="63"/>
      <c r="M23" s="63">
        <v>18.98902</v>
      </c>
      <c r="N23" s="14"/>
      <c r="O23" s="14"/>
    </row>
    <row r="24" spans="1:15" s="10" customFormat="1" ht="13.8">
      <c r="A24" s="13" t="s">
        <v>13</v>
      </c>
      <c r="B24" s="37">
        <f>4492+SUM(C24:M24)</f>
        <v>5009.9720200000002</v>
      </c>
      <c r="C24" s="37">
        <v>6.66</v>
      </c>
      <c r="D24" s="37"/>
      <c r="E24" s="37">
        <v>91.713300000000004</v>
      </c>
      <c r="F24" s="37">
        <v>87.038229999999999</v>
      </c>
      <c r="G24" s="37">
        <v>113.03805</v>
      </c>
      <c r="H24" s="37"/>
      <c r="I24" s="65">
        <v>70.415019999999998</v>
      </c>
      <c r="J24" s="65"/>
      <c r="K24" s="70">
        <v>62.746450000000003</v>
      </c>
      <c r="L24" s="63">
        <v>66.580740000000006</v>
      </c>
      <c r="M24" s="63">
        <v>19.78023</v>
      </c>
      <c r="N24" s="14"/>
      <c r="O24" s="14"/>
    </row>
    <row r="25" spans="1:15" s="10" customFormat="1" ht="13.8">
      <c r="A25" s="13" t="s">
        <v>14</v>
      </c>
      <c r="B25" s="37">
        <f>1230.8+SUM(C25:M25)</f>
        <v>1681.34384</v>
      </c>
      <c r="C25" s="37">
        <v>6.66</v>
      </c>
      <c r="D25" s="37"/>
      <c r="E25" s="37">
        <v>95.701369999999997</v>
      </c>
      <c r="F25" s="37"/>
      <c r="G25" s="37">
        <v>119.31407</v>
      </c>
      <c r="H25" s="37"/>
      <c r="I25" s="65">
        <v>73.476550000000003</v>
      </c>
      <c r="J25" s="65"/>
      <c r="K25" s="70">
        <v>65.474559999999997</v>
      </c>
      <c r="L25" s="63">
        <v>69.475530000000006</v>
      </c>
      <c r="M25" s="63">
        <v>20.441759999999999</v>
      </c>
      <c r="N25" s="14"/>
      <c r="O25" s="14"/>
    </row>
    <row r="26" spans="1:15" s="10" customFormat="1" ht="13.8">
      <c r="A26" s="13" t="s">
        <v>15</v>
      </c>
      <c r="B26" s="37">
        <f>1761.5+SUM(C26:M26)</f>
        <v>2162.8874599999999</v>
      </c>
      <c r="C26" s="37">
        <v>10.66</v>
      </c>
      <c r="D26" s="37"/>
      <c r="E26" s="37">
        <v>38.552480000000003</v>
      </c>
      <c r="F26" s="37"/>
      <c r="G26" s="37">
        <v>91.893119999999996</v>
      </c>
      <c r="H26" s="37"/>
      <c r="I26" s="65">
        <v>30.61374</v>
      </c>
      <c r="J26" s="68">
        <f>300.98516-135.54321</f>
        <v>165.44195000000002</v>
      </c>
      <c r="K26" s="70">
        <f>27.28107+4.77485</f>
        <v>32.05592</v>
      </c>
      <c r="L26" s="63"/>
      <c r="M26" s="63">
        <v>32.170250000000003</v>
      </c>
      <c r="N26" s="14"/>
      <c r="O26" s="14"/>
    </row>
    <row r="27" spans="1:15" s="10" customFormat="1" ht="14.4" thickBot="1">
      <c r="A27" s="16" t="s">
        <v>16</v>
      </c>
      <c r="B27" s="37">
        <f>0+SUM(C27:M27)</f>
        <v>701.51580999999999</v>
      </c>
      <c r="C27" s="37">
        <v>2.13</v>
      </c>
      <c r="D27" s="37"/>
      <c r="E27" s="37">
        <v>179.44007999999999</v>
      </c>
      <c r="F27" s="37"/>
      <c r="G27" s="37">
        <v>123.17230000000001</v>
      </c>
      <c r="H27" s="37"/>
      <c r="I27" s="65">
        <v>137.76853</v>
      </c>
      <c r="J27" s="65"/>
      <c r="K27" s="70">
        <v>122.76479999999999</v>
      </c>
      <c r="L27" s="63">
        <v>130.26666</v>
      </c>
      <c r="M27" s="63">
        <v>5.9734400000000001</v>
      </c>
      <c r="N27" s="14"/>
      <c r="O27" s="14"/>
    </row>
    <row r="28" spans="1:15" s="17" customFormat="1" ht="14.4" thickBot="1">
      <c r="A28" s="38" t="s">
        <v>17</v>
      </c>
      <c r="B28" s="74">
        <f>SUM(B16:B27)</f>
        <v>45267.579059999996</v>
      </c>
      <c r="C28" s="39">
        <f>SUM(C16:C27)</f>
        <v>81.559999999999988</v>
      </c>
      <c r="D28" s="24">
        <f>SUM(D16:D27)</f>
        <v>2870</v>
      </c>
      <c r="E28" s="39">
        <f t="shared" ref="E28" si="0">SUM(E16:E27)</f>
        <v>1166.4554900000001</v>
      </c>
      <c r="F28" s="39">
        <f t="shared" ref="F28" si="1">SUM(F16:F27)</f>
        <v>1119.9865799999998</v>
      </c>
      <c r="G28" s="39">
        <f t="shared" ref="G28:M28" si="2">SUM(G16:G27)</f>
        <v>1875.3492099999999</v>
      </c>
      <c r="H28" s="24">
        <f t="shared" si="2"/>
        <v>4500</v>
      </c>
      <c r="I28" s="67">
        <f t="shared" si="2"/>
        <v>772.7675099999999</v>
      </c>
      <c r="J28" s="67">
        <f t="shared" si="2"/>
        <v>165.44195000000002</v>
      </c>
      <c r="K28" s="67">
        <f t="shared" si="2"/>
        <v>778.87511000000006</v>
      </c>
      <c r="L28" s="66">
        <f t="shared" si="2"/>
        <v>699.62621999999999</v>
      </c>
      <c r="M28" s="66">
        <f t="shared" si="2"/>
        <v>213.21699000000001</v>
      </c>
      <c r="N28" s="24">
        <f>SUM(N16:N27)</f>
        <v>0</v>
      </c>
      <c r="O28" s="24">
        <f>SUM(O16:O27)</f>
        <v>0</v>
      </c>
    </row>
    <row r="29" spans="1:15" s="10" customFormat="1">
      <c r="A29" s="40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2"/>
      <c r="O29" s="42"/>
    </row>
    <row r="30" spans="1:15" s="18" customFormat="1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4"/>
      <c r="O30" s="43"/>
    </row>
    <row r="31" spans="1:15" s="19" customForma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</row>
    <row r="32" spans="1:15" s="20" customFormat="1">
      <c r="A32" s="77" t="s">
        <v>18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</row>
    <row r="33" spans="1:1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1:15">
      <c r="O34" s="21"/>
    </row>
    <row r="35" spans="1:1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1"/>
      <c r="O35" s="21"/>
    </row>
  </sheetData>
  <mergeCells count="19">
    <mergeCell ref="L14:L15"/>
    <mergeCell ref="J14:J15"/>
    <mergeCell ref="A4:O4"/>
    <mergeCell ref="H14:H15"/>
    <mergeCell ref="K14:K15"/>
    <mergeCell ref="A32:O32"/>
    <mergeCell ref="A8:O8"/>
    <mergeCell ref="A14:A15"/>
    <mergeCell ref="B14:B15"/>
    <mergeCell ref="N14:N15"/>
    <mergeCell ref="O14:O15"/>
    <mergeCell ref="A11:O11"/>
    <mergeCell ref="M14:M15"/>
    <mergeCell ref="C14:C15"/>
    <mergeCell ref="D14:D15"/>
    <mergeCell ref="E14:E15"/>
    <mergeCell ref="F14:F15"/>
    <mergeCell ref="G14:G15"/>
    <mergeCell ref="I14:I15"/>
  </mergeCells>
  <printOptions horizontalCentered="1"/>
  <pageMargins left="0.19685039370078741" right="0.19685039370078741" top="0.78740157480314965" bottom="0.7874015748031496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zoomScale="80" zoomScaleNormal="80" zoomScaleSheetLayoutView="100" workbookViewId="0">
      <selection activeCell="Z5" sqref="Z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3" width="24.88671875" style="1" hidden="1" customWidth="1"/>
    <col min="4" max="4" width="22.5546875" style="1" hidden="1" customWidth="1"/>
    <col min="5" max="5" width="19.44140625" style="1" hidden="1" customWidth="1"/>
    <col min="6" max="6" width="19.33203125" style="1" hidden="1" customWidth="1"/>
    <col min="7" max="7" width="18.5546875" style="1" hidden="1" customWidth="1"/>
    <col min="8" max="8" width="19.6640625" style="1" hidden="1" customWidth="1"/>
    <col min="9" max="9" width="17.33203125" style="1" hidden="1" customWidth="1"/>
    <col min="10" max="10" width="16.88671875" style="1" hidden="1" customWidth="1"/>
    <col min="11" max="11" width="18.109375" style="1" hidden="1" customWidth="1"/>
    <col min="12" max="12" width="20.109375" style="1" hidden="1" customWidth="1"/>
    <col min="13" max="13" width="19.109375" style="1" hidden="1" customWidth="1"/>
    <col min="14" max="14" width="22.44140625" style="1" hidden="1" customWidth="1"/>
    <col min="15" max="15" width="22.33203125" style="1" hidden="1" customWidth="1"/>
    <col min="16" max="16" width="21.5546875" style="1" hidden="1" customWidth="1"/>
    <col min="17" max="17" width="21.6640625" style="1" hidden="1" customWidth="1"/>
    <col min="18" max="18" width="19" style="1" hidden="1" customWidth="1"/>
    <col min="19" max="19" width="19.109375" style="1" hidden="1" customWidth="1"/>
    <col min="20" max="23" width="16.5546875" style="1" hidden="1" customWidth="1"/>
    <col min="24" max="24" width="17.5546875" style="1" hidden="1" customWidth="1"/>
    <col min="25" max="25" width="16.44140625" style="1" hidden="1" customWidth="1"/>
    <col min="26" max="27" width="24.88671875" style="1" customWidth="1"/>
    <col min="28" max="16384" width="9.109375" style="1"/>
  </cols>
  <sheetData>
    <row r="1" spans="1:28" s="29" customFormat="1" ht="17.2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7" t="s">
        <v>22</v>
      </c>
      <c r="AB1" s="28"/>
    </row>
    <row r="2" spans="1:28" s="29" customFormat="1" ht="12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2" t="s">
        <v>57</v>
      </c>
      <c r="AB2" s="33"/>
    </row>
    <row r="3" spans="1:28" s="29" customFormat="1" ht="12.75" customHeight="1">
      <c r="A3" s="34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 t="s">
        <v>0</v>
      </c>
      <c r="AB3" s="33"/>
    </row>
    <row r="4" spans="1:28" s="29" customFormat="1" ht="12" customHeight="1">
      <c r="A4" s="30"/>
      <c r="B4" s="85" t="s">
        <v>59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33"/>
    </row>
    <row r="5" spans="1:28" s="29" customFormat="1" ht="15.6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AA5" s="32" t="s">
        <v>1</v>
      </c>
    </row>
    <row r="6" spans="1:28" s="29" customFormat="1" ht="15.6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AA6" s="32" t="s">
        <v>19</v>
      </c>
    </row>
    <row r="7" spans="1:28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  <c r="AA7" s="3"/>
      <c r="AB7" s="3"/>
    </row>
    <row r="8" spans="1:28" ht="75.75" customHeight="1">
      <c r="A8" s="78" t="s">
        <v>20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3"/>
    </row>
    <row r="9" spans="1:28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3"/>
    </row>
    <row r="10" spans="1:28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3"/>
      <c r="AA10" s="6" t="s">
        <v>29</v>
      </c>
      <c r="AB10" s="3"/>
    </row>
    <row r="11" spans="1:28" ht="62.25" customHeight="1">
      <c r="A11" s="80" t="s">
        <v>30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3"/>
    </row>
    <row r="13" spans="1:28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AA13" s="9" t="s">
        <v>3</v>
      </c>
    </row>
    <row r="14" spans="1:28" s="10" customFormat="1" ht="15" customHeight="1" thickBot="1">
      <c r="A14" s="75" t="s">
        <v>4</v>
      </c>
      <c r="B14" s="75">
        <v>2022</v>
      </c>
      <c r="C14" s="82" t="s">
        <v>28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4"/>
      <c r="Z14" s="75">
        <v>2023</v>
      </c>
      <c r="AA14" s="75">
        <v>2024</v>
      </c>
    </row>
    <row r="15" spans="1:28" s="10" customFormat="1" ht="144.75" customHeight="1" thickBot="1">
      <c r="A15" s="79"/>
      <c r="B15" s="76"/>
      <c r="C15" s="46" t="s">
        <v>31</v>
      </c>
      <c r="D15" s="56" t="s">
        <v>32</v>
      </c>
      <c r="E15" s="61" t="s">
        <v>33</v>
      </c>
      <c r="F15" s="61" t="s">
        <v>34</v>
      </c>
      <c r="G15" s="61" t="s">
        <v>35</v>
      </c>
      <c r="H15" s="61" t="s">
        <v>36</v>
      </c>
      <c r="I15" s="61" t="s">
        <v>37</v>
      </c>
      <c r="J15" s="61" t="s">
        <v>38</v>
      </c>
      <c r="K15" s="61" t="s">
        <v>39</v>
      </c>
      <c r="L15" s="61" t="s">
        <v>40</v>
      </c>
      <c r="M15" s="61" t="s">
        <v>41</v>
      </c>
      <c r="N15" s="61" t="s">
        <v>42</v>
      </c>
      <c r="O15" s="61" t="s">
        <v>43</v>
      </c>
      <c r="P15" s="61" t="s">
        <v>44</v>
      </c>
      <c r="Q15" s="61" t="s">
        <v>45</v>
      </c>
      <c r="R15" s="61" t="s">
        <v>46</v>
      </c>
      <c r="S15" s="61" t="s">
        <v>48</v>
      </c>
      <c r="T15" s="61" t="s">
        <v>49</v>
      </c>
      <c r="U15" s="61" t="s">
        <v>53</v>
      </c>
      <c r="V15" s="61" t="s">
        <v>54</v>
      </c>
      <c r="W15" s="61" t="s">
        <v>55</v>
      </c>
      <c r="X15" s="61" t="s">
        <v>56</v>
      </c>
      <c r="Y15" s="57"/>
      <c r="Z15" s="76"/>
      <c r="AA15" s="76"/>
    </row>
    <row r="16" spans="1:28" s="10" customFormat="1" ht="18" customHeight="1">
      <c r="A16" s="11" t="s">
        <v>5</v>
      </c>
      <c r="B16" s="47">
        <f>SUM(C16:Y16)</f>
        <v>7132.9877199999992</v>
      </c>
      <c r="C16" s="58"/>
      <c r="D16" s="58"/>
      <c r="E16" s="72">
        <f>2621.37153+472.8+420+2000</f>
        <v>5514.1715299999996</v>
      </c>
      <c r="F16" s="58"/>
      <c r="G16" s="58"/>
      <c r="H16" s="58"/>
      <c r="I16" s="58">
        <f>4500-4500</f>
        <v>0</v>
      </c>
      <c r="J16" s="58"/>
      <c r="K16" s="58"/>
      <c r="L16" s="58"/>
      <c r="M16" s="58">
        <v>1360</v>
      </c>
      <c r="N16" s="58">
        <v>76.816190000000006</v>
      </c>
      <c r="O16" s="58"/>
      <c r="P16" s="58"/>
      <c r="Q16" s="58"/>
      <c r="R16" s="58"/>
      <c r="S16" s="47"/>
      <c r="T16" s="47"/>
      <c r="U16" s="73">
        <v>182</v>
      </c>
      <c r="V16" s="47"/>
      <c r="W16" s="47"/>
      <c r="X16" s="47"/>
      <c r="Y16" s="47"/>
      <c r="Z16" s="48"/>
      <c r="AA16" s="12"/>
    </row>
    <row r="17" spans="1:27" s="10" customFormat="1" ht="13.8">
      <c r="A17" s="13" t="s">
        <v>6</v>
      </c>
      <c r="B17" s="47">
        <f t="shared" ref="B17:B27" si="0">SUM(C17:Y17)</f>
        <v>1230.47776</v>
      </c>
      <c r="C17" s="55">
        <v>69.8</v>
      </c>
      <c r="D17" s="55">
        <v>310</v>
      </c>
      <c r="E17" s="55">
        <v>741.09199999999998</v>
      </c>
      <c r="F17" s="55">
        <v>99</v>
      </c>
      <c r="G17" s="55"/>
      <c r="H17" s="55"/>
      <c r="I17" s="55"/>
      <c r="J17" s="55"/>
      <c r="K17" s="55"/>
      <c r="L17" s="55">
        <v>10.585760000000001</v>
      </c>
      <c r="M17" s="55"/>
      <c r="N17" s="55"/>
      <c r="O17" s="55"/>
      <c r="P17" s="55"/>
      <c r="Q17" s="55"/>
      <c r="R17" s="55"/>
      <c r="S17" s="49"/>
      <c r="T17" s="49"/>
      <c r="U17" s="49"/>
      <c r="V17" s="49"/>
      <c r="W17" s="49"/>
      <c r="X17" s="49"/>
      <c r="Y17" s="49"/>
      <c r="Z17" s="14"/>
      <c r="AA17" s="14"/>
    </row>
    <row r="18" spans="1:27" s="10" customFormat="1" ht="13.8">
      <c r="A18" s="13" t="s">
        <v>7</v>
      </c>
      <c r="B18" s="47">
        <f t="shared" si="0"/>
        <v>694.64410999999996</v>
      </c>
      <c r="C18" s="55">
        <v>23.4</v>
      </c>
      <c r="D18" s="55">
        <v>315.5</v>
      </c>
      <c r="E18" s="55"/>
      <c r="F18" s="55"/>
      <c r="G18" s="55"/>
      <c r="H18" s="55">
        <v>350</v>
      </c>
      <c r="I18" s="55"/>
      <c r="J18" s="55"/>
      <c r="K18" s="55"/>
      <c r="L18" s="55">
        <v>5.74411</v>
      </c>
      <c r="M18" s="55"/>
      <c r="N18" s="55"/>
      <c r="O18" s="55"/>
      <c r="P18" s="55"/>
      <c r="Q18" s="55"/>
      <c r="R18" s="55"/>
      <c r="S18" s="49"/>
      <c r="T18" s="49"/>
      <c r="U18" s="49"/>
      <c r="V18" s="49"/>
      <c r="W18" s="49"/>
      <c r="X18" s="49"/>
      <c r="Y18" s="49"/>
      <c r="Z18" s="14"/>
      <c r="AA18" s="14"/>
    </row>
    <row r="19" spans="1:27" s="10" customFormat="1" ht="13.8">
      <c r="A19" s="13" t="s">
        <v>8</v>
      </c>
      <c r="B19" s="47">
        <f t="shared" si="0"/>
        <v>515.18154000000004</v>
      </c>
      <c r="C19" s="55">
        <v>35.200000000000003</v>
      </c>
      <c r="D19" s="55">
        <f>300</f>
        <v>300</v>
      </c>
      <c r="E19" s="55"/>
      <c r="F19" s="55"/>
      <c r="G19" s="55"/>
      <c r="H19" s="55"/>
      <c r="I19" s="55"/>
      <c r="J19" s="55">
        <v>104</v>
      </c>
      <c r="K19" s="55">
        <v>70</v>
      </c>
      <c r="L19" s="55">
        <v>5.9815399999999999</v>
      </c>
      <c r="M19" s="55"/>
      <c r="N19" s="55"/>
      <c r="O19" s="55"/>
      <c r="P19" s="55"/>
      <c r="Q19" s="55"/>
      <c r="R19" s="55"/>
      <c r="S19" s="49"/>
      <c r="T19" s="49"/>
      <c r="U19" s="49"/>
      <c r="V19" s="49"/>
      <c r="W19" s="49"/>
      <c r="X19" s="49"/>
      <c r="Y19" s="49"/>
      <c r="Z19" s="14"/>
      <c r="AA19" s="14"/>
    </row>
    <row r="20" spans="1:27" s="10" customFormat="1" ht="13.8">
      <c r="A20" s="13" t="s">
        <v>9</v>
      </c>
      <c r="B20" s="47">
        <f t="shared" si="0"/>
        <v>738.6</v>
      </c>
      <c r="C20" s="55">
        <v>28.6</v>
      </c>
      <c r="D20" s="55">
        <v>300</v>
      </c>
      <c r="E20" s="55">
        <v>410</v>
      </c>
      <c r="F20" s="55"/>
      <c r="G20" s="55"/>
      <c r="H20" s="55"/>
      <c r="I20" s="55"/>
      <c r="J20" s="55"/>
      <c r="K20" s="55"/>
      <c r="L20" s="55">
        <v>0</v>
      </c>
      <c r="M20" s="55"/>
      <c r="N20" s="55"/>
      <c r="O20" s="55"/>
      <c r="P20" s="55"/>
      <c r="Q20" s="55"/>
      <c r="R20" s="55"/>
      <c r="S20" s="49"/>
      <c r="T20" s="49"/>
      <c r="U20" s="49"/>
      <c r="V20" s="49"/>
      <c r="W20" s="49"/>
      <c r="X20" s="49"/>
      <c r="Y20" s="49"/>
      <c r="Z20" s="14"/>
      <c r="AA20" s="14"/>
    </row>
    <row r="21" spans="1:27" s="10" customFormat="1" ht="13.8">
      <c r="A21" s="13" t="s">
        <v>10</v>
      </c>
      <c r="B21" s="47">
        <f t="shared" si="0"/>
        <v>591.37628000000007</v>
      </c>
      <c r="C21" s="55">
        <v>39.6</v>
      </c>
      <c r="D21" s="55">
        <v>320.14926000000003</v>
      </c>
      <c r="E21" s="55"/>
      <c r="F21" s="55"/>
      <c r="G21" s="55"/>
      <c r="H21" s="55"/>
      <c r="I21" s="55"/>
      <c r="J21" s="55">
        <v>156</v>
      </c>
      <c r="K21" s="55">
        <v>70</v>
      </c>
      <c r="L21" s="55">
        <v>5.6270199999999999</v>
      </c>
      <c r="M21" s="55"/>
      <c r="N21" s="55"/>
      <c r="O21" s="55"/>
      <c r="P21" s="55"/>
      <c r="Q21" s="55"/>
      <c r="R21" s="55"/>
      <c r="S21" s="49"/>
      <c r="T21" s="49"/>
      <c r="U21" s="49"/>
      <c r="V21" s="55">
        <v>0</v>
      </c>
      <c r="W21" s="49"/>
      <c r="X21" s="49"/>
      <c r="Y21" s="49"/>
      <c r="Z21" s="14"/>
      <c r="AA21" s="14"/>
    </row>
    <row r="22" spans="1:27" s="15" customFormat="1" ht="13.8">
      <c r="A22" s="13" t="s">
        <v>11</v>
      </c>
      <c r="B22" s="47">
        <f t="shared" si="0"/>
        <v>730.85785999999996</v>
      </c>
      <c r="C22" s="55">
        <v>44.5</v>
      </c>
      <c r="D22" s="55">
        <v>200</v>
      </c>
      <c r="E22" s="55"/>
      <c r="F22" s="55"/>
      <c r="G22" s="55"/>
      <c r="H22" s="55"/>
      <c r="I22" s="55"/>
      <c r="J22" s="55">
        <f>52-52</f>
        <v>0</v>
      </c>
      <c r="K22" s="55"/>
      <c r="L22" s="55">
        <v>6.3578599999999996</v>
      </c>
      <c r="M22" s="55"/>
      <c r="N22" s="55"/>
      <c r="O22" s="55"/>
      <c r="P22" s="55"/>
      <c r="Q22" s="55"/>
      <c r="R22" s="55"/>
      <c r="S22" s="49">
        <v>480</v>
      </c>
      <c r="T22" s="49"/>
      <c r="U22" s="49"/>
      <c r="V22" s="49"/>
      <c r="W22" s="49"/>
      <c r="X22" s="49"/>
      <c r="Y22" s="49"/>
      <c r="Z22" s="14"/>
      <c r="AA22" s="14"/>
    </row>
    <row r="23" spans="1:27" s="10" customFormat="1" ht="13.8">
      <c r="A23" s="13" t="s">
        <v>12</v>
      </c>
      <c r="B23" s="47">
        <f t="shared" si="0"/>
        <v>1289.9136099999998</v>
      </c>
      <c r="C23" s="55">
        <v>60.1</v>
      </c>
      <c r="D23" s="55">
        <v>305</v>
      </c>
      <c r="E23" s="55">
        <v>875.54</v>
      </c>
      <c r="F23" s="55">
        <v>37.783000000000001</v>
      </c>
      <c r="G23" s="55"/>
      <c r="H23" s="55"/>
      <c r="I23" s="55"/>
      <c r="J23" s="55"/>
      <c r="K23" s="55"/>
      <c r="L23" s="55">
        <v>11.49061</v>
      </c>
      <c r="M23" s="55"/>
      <c r="N23" s="55"/>
      <c r="O23" s="55"/>
      <c r="P23" s="55"/>
      <c r="Q23" s="55"/>
      <c r="R23" s="55"/>
      <c r="S23" s="49"/>
      <c r="T23" s="49"/>
      <c r="U23" s="49"/>
      <c r="V23" s="49"/>
      <c r="W23" s="49"/>
      <c r="X23" s="49"/>
      <c r="Y23" s="49"/>
      <c r="Z23" s="14"/>
      <c r="AA23" s="14"/>
    </row>
    <row r="24" spans="1:27" s="10" customFormat="1" ht="13.8">
      <c r="A24" s="13" t="s">
        <v>13</v>
      </c>
      <c r="B24" s="47">
        <f t="shared" si="0"/>
        <v>528.47136999999998</v>
      </c>
      <c r="C24" s="55">
        <v>30.2</v>
      </c>
      <c r="D24" s="55">
        <v>300</v>
      </c>
      <c r="E24" s="55"/>
      <c r="F24" s="55"/>
      <c r="G24" s="55"/>
      <c r="H24" s="55"/>
      <c r="I24" s="55"/>
      <c r="J24" s="55">
        <v>52</v>
      </c>
      <c r="K24" s="55">
        <v>70</v>
      </c>
      <c r="L24" s="55">
        <v>4.4353699999999998</v>
      </c>
      <c r="M24" s="55"/>
      <c r="N24" s="55"/>
      <c r="O24" s="55"/>
      <c r="P24" s="55"/>
      <c r="Q24" s="55"/>
      <c r="R24" s="55"/>
      <c r="S24" s="49"/>
      <c r="T24" s="49"/>
      <c r="U24" s="49"/>
      <c r="V24" s="49"/>
      <c r="W24" s="59">
        <v>71.835999999999999</v>
      </c>
      <c r="X24" s="49"/>
      <c r="Y24" s="49"/>
      <c r="Z24" s="14"/>
      <c r="AA24" s="14"/>
    </row>
    <row r="25" spans="1:27" s="10" customFormat="1" ht="13.8">
      <c r="A25" s="13" t="s">
        <v>14</v>
      </c>
      <c r="B25" s="47">
        <f t="shared" si="0"/>
        <v>548.17677000000003</v>
      </c>
      <c r="C25" s="55">
        <v>82.1</v>
      </c>
      <c r="D25" s="55">
        <v>247.33808999999999</v>
      </c>
      <c r="E25" s="55">
        <v>213.137</v>
      </c>
      <c r="F25" s="55"/>
      <c r="G25" s="55"/>
      <c r="H25" s="55"/>
      <c r="I25" s="55"/>
      <c r="J25" s="55"/>
      <c r="K25" s="55"/>
      <c r="L25" s="55">
        <v>5.60168</v>
      </c>
      <c r="M25" s="55"/>
      <c r="N25" s="55"/>
      <c r="O25" s="55"/>
      <c r="P25" s="55"/>
      <c r="Q25" s="55"/>
      <c r="R25" s="55"/>
      <c r="S25" s="49"/>
      <c r="T25" s="49"/>
      <c r="U25" s="49"/>
      <c r="V25" s="49"/>
      <c r="W25" s="49"/>
      <c r="X25" s="49"/>
      <c r="Y25" s="49"/>
      <c r="Z25" s="14"/>
      <c r="AA25" s="14"/>
    </row>
    <row r="26" spans="1:27" s="10" customFormat="1" ht="13.8">
      <c r="A26" s="13" t="s">
        <v>15</v>
      </c>
      <c r="B26" s="47">
        <f>SUM(C26:Y26)</f>
        <v>556.11364000000003</v>
      </c>
      <c r="C26" s="55">
        <v>24.8</v>
      </c>
      <c r="D26" s="55">
        <v>264</v>
      </c>
      <c r="E26" s="55"/>
      <c r="F26" s="55"/>
      <c r="G26" s="55"/>
      <c r="H26" s="55"/>
      <c r="I26" s="55"/>
      <c r="J26" s="55"/>
      <c r="K26" s="55">
        <v>70</v>
      </c>
      <c r="L26" s="55">
        <v>6.7704300000000002</v>
      </c>
      <c r="M26" s="55"/>
      <c r="N26" s="55"/>
      <c r="O26" s="55"/>
      <c r="P26" s="55"/>
      <c r="Q26" s="55"/>
      <c r="R26" s="55">
        <v>55</v>
      </c>
      <c r="S26" s="49"/>
      <c r="T26" s="59">
        <v>135.54320999999999</v>
      </c>
      <c r="U26" s="55"/>
      <c r="V26" s="55"/>
      <c r="W26" s="55"/>
      <c r="X26" s="49"/>
      <c r="Y26" s="49"/>
      <c r="Z26" s="14"/>
      <c r="AA26" s="14"/>
    </row>
    <row r="27" spans="1:27" s="10" customFormat="1" ht="14.4" thickBot="1">
      <c r="A27" s="16" t="s">
        <v>16</v>
      </c>
      <c r="B27" s="47">
        <f t="shared" si="0"/>
        <v>4998.3921300000002</v>
      </c>
      <c r="C27" s="55">
        <v>61.7</v>
      </c>
      <c r="D27" s="55">
        <v>300</v>
      </c>
      <c r="E27" s="55">
        <v>244.04</v>
      </c>
      <c r="F27" s="55">
        <v>276</v>
      </c>
      <c r="G27" s="55">
        <v>2500</v>
      </c>
      <c r="H27" s="55"/>
      <c r="I27" s="55"/>
      <c r="J27" s="55"/>
      <c r="K27" s="55"/>
      <c r="L27" s="55">
        <v>15.21213</v>
      </c>
      <c r="M27" s="55"/>
      <c r="N27" s="55"/>
      <c r="O27" s="55">
        <v>3.8</v>
      </c>
      <c r="P27" s="55">
        <v>128</v>
      </c>
      <c r="Q27" s="55">
        <v>27.64</v>
      </c>
      <c r="R27" s="55"/>
      <c r="S27" s="49"/>
      <c r="T27" s="49"/>
      <c r="U27" s="49"/>
      <c r="V27" s="49"/>
      <c r="W27" s="49"/>
      <c r="X27" s="59">
        <v>1442</v>
      </c>
      <c r="Y27" s="49"/>
      <c r="Z27" s="14"/>
      <c r="AA27" s="14"/>
    </row>
    <row r="28" spans="1:27" s="17" customFormat="1" ht="14.4" thickBot="1">
      <c r="A28" s="50" t="s">
        <v>17</v>
      </c>
      <c r="B28" s="74">
        <f>SUM(B16:B27)</f>
        <v>19555.192789999997</v>
      </c>
      <c r="C28" s="60">
        <f t="shared" ref="C28" si="1">SUM(C16:C27)</f>
        <v>500</v>
      </c>
      <c r="D28" s="60">
        <f>SUM(D16:D27)</f>
        <v>3161.9873500000003</v>
      </c>
      <c r="E28" s="60">
        <f t="shared" ref="E28:Y28" si="2">SUM(E16:E27)</f>
        <v>7997.9805299999989</v>
      </c>
      <c r="F28" s="60">
        <f t="shared" si="2"/>
        <v>412.78300000000002</v>
      </c>
      <c r="G28" s="60">
        <f t="shared" si="2"/>
        <v>2500</v>
      </c>
      <c r="H28" s="60">
        <f t="shared" si="2"/>
        <v>350</v>
      </c>
      <c r="I28" s="60">
        <f t="shared" si="2"/>
        <v>0</v>
      </c>
      <c r="J28" s="60">
        <f t="shared" si="2"/>
        <v>312</v>
      </c>
      <c r="K28" s="60">
        <f t="shared" si="2"/>
        <v>280</v>
      </c>
      <c r="L28" s="60">
        <f t="shared" si="2"/>
        <v>77.806510000000003</v>
      </c>
      <c r="M28" s="60">
        <f t="shared" si="2"/>
        <v>1360</v>
      </c>
      <c r="N28" s="60">
        <f t="shared" si="2"/>
        <v>76.816190000000006</v>
      </c>
      <c r="O28" s="60">
        <f t="shared" si="2"/>
        <v>3.8</v>
      </c>
      <c r="P28" s="60">
        <f t="shared" si="2"/>
        <v>128</v>
      </c>
      <c r="Q28" s="60">
        <f t="shared" si="2"/>
        <v>27.64</v>
      </c>
      <c r="R28" s="60">
        <f t="shared" si="2"/>
        <v>55</v>
      </c>
      <c r="S28" s="60">
        <f t="shared" si="2"/>
        <v>480</v>
      </c>
      <c r="T28" s="60">
        <f t="shared" si="2"/>
        <v>135.54320999999999</v>
      </c>
      <c r="U28" s="60">
        <f t="shared" si="2"/>
        <v>182</v>
      </c>
      <c r="V28" s="60">
        <f t="shared" si="2"/>
        <v>0</v>
      </c>
      <c r="W28" s="60">
        <f t="shared" si="2"/>
        <v>71.835999999999999</v>
      </c>
      <c r="X28" s="60">
        <f t="shared" si="2"/>
        <v>1442</v>
      </c>
      <c r="Y28" s="24">
        <f t="shared" si="2"/>
        <v>0</v>
      </c>
      <c r="Z28" s="51">
        <f>SUM(Z16:Z27)</f>
        <v>0</v>
      </c>
      <c r="AA28" s="51">
        <f>SUM(AA16:AA27)</f>
        <v>0</v>
      </c>
    </row>
    <row r="29" spans="1:27" s="10" customFormat="1">
      <c r="A29" s="52"/>
      <c r="B29" s="40"/>
      <c r="C29" s="53"/>
      <c r="D29" s="53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53"/>
    </row>
    <row r="30" spans="1:27" s="18" customFormat="1"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Z30" s="54"/>
    </row>
    <row r="31" spans="1:27" s="19" customFormat="1"/>
    <row r="32" spans="1:27" s="20" customFormat="1">
      <c r="A32" s="81" t="s">
        <v>18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</row>
    <row r="34" spans="2:27">
      <c r="AA34" s="21"/>
    </row>
    <row r="35" spans="2:27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1"/>
      <c r="AA35" s="21"/>
    </row>
  </sheetData>
  <mergeCells count="9">
    <mergeCell ref="B4:AA4"/>
    <mergeCell ref="A32:AA32"/>
    <mergeCell ref="A8:AA8"/>
    <mergeCell ref="A11:AA11"/>
    <mergeCell ref="A14:A15"/>
    <mergeCell ref="B14:B15"/>
    <mergeCell ref="C14:Y14"/>
    <mergeCell ref="Z14:Z15"/>
    <mergeCell ref="AA14:AA15"/>
  </mergeCells>
  <printOptions horizontalCentered="1"/>
  <pageMargins left="0.19685039370078741" right="0.19685039370078741" top="0.78740157480314965" bottom="0.78740157480314965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 </vt:lpstr>
      <vt:lpstr>таблица3</vt:lpstr>
      <vt:lpstr>'таблица 1 '!Область_печати</vt:lpstr>
      <vt:lpstr>таблица3!Область_печати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2022-07-28T07:46:08Z</cp:lastPrinted>
  <dcterms:created xsi:type="dcterms:W3CDTF">2019-11-08T03:30:05Z</dcterms:created>
  <dcterms:modified xsi:type="dcterms:W3CDTF">2022-07-29T05:12:00Z</dcterms:modified>
</cp:coreProperties>
</file>